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F386F91C-13A8-6443-9D48-F1CDBBFC3EAE}" xr6:coauthVersionLast="47" xr6:coauthVersionMax="47" xr10:uidLastSave="{00000000-0000-0000-0000-000000000000}"/>
  <bookViews>
    <workbookView xWindow="14520" yWindow="620" windowWidth="11700" windowHeight="15760" xr2:uid="{00000000-000D-0000-FFFF-FFFF00000000}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Лист1!$B$2:$E$33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A3" i="1"/>
  <c r="E3" i="1"/>
  <c r="D3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</calcChain>
</file>

<file path=xl/sharedStrings.xml><?xml version="1.0" encoding="utf-8"?>
<sst xmlns="http://schemas.openxmlformats.org/spreadsheetml/2006/main" count="5" uniqueCount="5">
  <si>
    <t>РЕГИОН</t>
  </si>
  <si>
    <t>НАИМЕНОВАНИЕ УЧАСТНИКА</t>
  </si>
  <si>
    <r>
      <t xml:space="preserve"> Реестр участников межрегиональной ярмарки
по адресу: </t>
    </r>
    <r>
      <rPr>
        <b/>
        <sz val="14"/>
        <rFont val="Times New Roman"/>
        <family val="1"/>
      </rPr>
      <t>ВАО, сквер у Гольяновского пруда</t>
    </r>
  </si>
  <si>
    <t>№ т.м.</t>
  </si>
  <si>
    <t>ТОВАРНАЯ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</si>
</sst>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7">
    <font>
      <sz val="11"/>
      <color theme="1"/>
      <name val="Calibri"/>
      <scheme val="minor"/>
    </font>
    <font>
      <sz val="14"/>
      <color theme="1"/>
      <name val="Calibri"/>
      <family val="2"/>
      <scheme val="minor"/>
    </font>
    <font>
      <sz val="14"/>
      <name val="Times New Roman"/>
      <family val="1"/>
    </font>
    <font>
      <sz val="14"/>
      <name val="Arial"/>
      <family val="2"/>
    </font>
    <font>
      <b/>
      <sz val="14"/>
      <name val="Times New Roman"/>
      <family val="1"/>
    </font>
    <font>
      <sz val="14"/>
      <name val="Calibri"/>
      <family val="2"/>
      <scheme val="minor"/>
    </font>
    <font>
      <sz val="11"/>
      <name val="Calibri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6" fillId="0" borderId="0" applyBorder="0">
      <protection locked="0"/>
    </xf>
  </cellStyleXfs>
  <cellXfs count="10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 vertical="center" wrapText="1"/>
    </xf>
    <xf numFmtId="164" fontId="4" fillId="2" borderId="1" xfId="1" applyFont="1" applyFill="1" applyBorder="1" applyAlignment="1" applyProtection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</cellXfs>
  <cellStyles count="2">
    <cellStyle name="Обычный" xfId="0" builtinId="0"/>
    <cellStyle name="Excel Built-in Normal 1" xfId="1" xr:uid="{6BAF5C5A-4EED-2C4E-BCD6-49D4C8111F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Астраханская область</v>
          </cell>
          <cell r="I30" t="str">
            <v>ИП Паршиков А. А.</v>
          </cell>
          <cell r="J30" t="str">
            <v>рыба, рыбная продукция</v>
          </cell>
        </row>
        <row r="31">
          <cell r="A31" t="str">
            <v>3ID9</v>
          </cell>
          <cell r="H31" t="str">
            <v>Астраханская область</v>
          </cell>
          <cell r="I31" t="str">
            <v>ИП Паршиков А. А.</v>
          </cell>
          <cell r="J31" t="str">
            <v>рыба, рыбная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город Москва</v>
          </cell>
          <cell r="I164" t="str">
            <v>ИП Хохлова Н. А.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Глава К(Ф)Х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Нижегородская область</v>
          </cell>
          <cell r="I285" t="str">
            <v>ИП Глава К(Ф)Х Евсегнеев А. В.</v>
          </cell>
          <cell r="J285" t="str">
            <v>кондитерские изделия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ожидается заезд участника</v>
          </cell>
          <cell r="I288" t="str">
            <v>свободное место</v>
          </cell>
          <cell r="J288" t="str">
            <v>сухофрукты</v>
          </cell>
        </row>
        <row r="289">
          <cell r="A289" t="str">
            <v>17ID11</v>
          </cell>
          <cell r="H289" t="str">
            <v>ожидается заезд участника</v>
          </cell>
          <cell r="I289" t="str">
            <v>свободное место</v>
          </cell>
          <cell r="J289" t="str">
            <v>сухофрукты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Московская область</v>
          </cell>
          <cell r="I444" t="str">
            <v>ИП Балычев А. И.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бакалея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Орловская область</v>
          </cell>
          <cell r="I481" t="str">
            <v>ЛПХ Зайцев С. В.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бакалея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бакалея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Тамбовская область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рыба, рыбная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ожидается заезд участника</v>
          </cell>
          <cell r="I594" t="str">
            <v>свободное место</v>
          </cell>
          <cell r="J594" t="str">
            <v>сухофрукты</v>
          </cell>
        </row>
        <row r="595">
          <cell r="A595" t="str">
            <v>30ID13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Московская область</v>
          </cell>
          <cell r="I656" t="str">
            <v>ООО "Гетта Каса"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ожидается заезд участника</v>
          </cell>
          <cell r="I668" t="str">
            <v>свободное место</v>
          </cell>
          <cell r="J668" t="str">
            <v>бакалея</v>
          </cell>
        </row>
        <row r="669">
          <cell r="A669" t="str">
            <v>34ID13</v>
          </cell>
          <cell r="H669" t="str">
            <v>ожидается заезд участника</v>
          </cell>
          <cell r="I669" t="str">
            <v>свободное место</v>
          </cell>
          <cell r="J669" t="str">
            <v>бакалея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Тамбовская область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Республика Казахстан</v>
          </cell>
          <cell r="I682" t="str">
            <v>ИП Мохов И. В.</v>
          </cell>
          <cell r="J682" t="str">
            <v>бакалея</v>
          </cell>
        </row>
        <row r="683">
          <cell r="A683" t="str">
            <v>34ID27</v>
          </cell>
          <cell r="H683" t="str">
            <v>Республика Казахстан</v>
          </cell>
          <cell r="I683" t="str">
            <v>ИП Мохов И. В.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Тамбовская область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Тамбовская область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Тамбовская область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Тамбовская область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Собитов Х. К.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Собитов Х. К.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Собитов Х. К.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Собитов Х. К.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Воронежская область</v>
          </cell>
          <cell r="I1076" t="str">
            <v>ЛПХ Юрьева Р. С.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Воронежская область</v>
          </cell>
          <cell r="I1077" t="str">
            <v>ЛПХ Юрьева Р. С.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город Москва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Тамбовская область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Тамбовская область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Орловская область</v>
          </cell>
          <cell r="I1237" t="str">
            <v>ЛПХ Зайцев С. В.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ожидается заезд участника</v>
          </cell>
          <cell r="I1307" t="str">
            <v>свободное место</v>
          </cell>
          <cell r="J1307" t="str">
            <v>мясная гастрономия</v>
          </cell>
        </row>
        <row r="1308">
          <cell r="A1308" t="str">
            <v>63ID3</v>
          </cell>
          <cell r="H1308" t="str">
            <v>ожидается заезд участника</v>
          </cell>
          <cell r="I1308" t="str">
            <v>свободное место</v>
          </cell>
          <cell r="J1308" t="str">
            <v>мясная гастрономия</v>
          </cell>
        </row>
        <row r="1309">
          <cell r="A1309" t="str">
            <v>63ID4</v>
          </cell>
          <cell r="H1309" t="str">
            <v>ожидается заезд участника</v>
          </cell>
          <cell r="I1309" t="str">
            <v>свободное место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ожидается заезд участника</v>
          </cell>
          <cell r="I1310" t="str">
            <v>свободное место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ожидается заезд участника</v>
          </cell>
          <cell r="I1314" t="str">
            <v>свободное место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Воронежская область</v>
          </cell>
          <cell r="I1315" t="str">
            <v>ИП Сатторов М. М.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Воронежская область</v>
          </cell>
          <cell r="I1316" t="str">
            <v>ИП Сатторов М. М.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Тамбовская область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А.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А.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А.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А.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А.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А.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ожидается заезд участника</v>
          </cell>
          <cell r="I1384" t="str">
            <v>свободное место</v>
          </cell>
          <cell r="J1384" t="str">
            <v>мёд, продукция пчеловодства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ожидается заезд участника</v>
          </cell>
          <cell r="I1402" t="str">
            <v>свободное место</v>
          </cell>
          <cell r="J1402" t="str">
            <v>овощи и фрукты</v>
          </cell>
        </row>
        <row r="1403">
          <cell r="A1403" t="str">
            <v>67ID8</v>
          </cell>
          <cell r="H1403" t="str">
            <v>ожидается заезд участника</v>
          </cell>
          <cell r="I1403" t="str">
            <v>свободное место</v>
          </cell>
          <cell r="J1403" t="str">
            <v>овощи и фрукты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мясо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ожидается заезд участника</v>
          </cell>
          <cell r="I1448" t="str">
            <v>свободное место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Мурманская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ожидается заезд участника</v>
          </cell>
          <cell r="I1456" t="str">
            <v>свободное место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3"/>
  <sheetViews>
    <sheetView tabSelected="1" topLeftCell="B1" zoomScale="70" workbookViewId="0">
      <selection activeCell="C38" sqref="C38"/>
    </sheetView>
  </sheetViews>
  <sheetFormatPr baseColWidth="10" defaultColWidth="9.1640625" defaultRowHeight="19"/>
  <cols>
    <col min="1" max="1" width="8.5" style="3" hidden="1" customWidth="1"/>
    <col min="2" max="2" width="7" style="5" customWidth="1"/>
    <col min="3" max="3" width="35.33203125" style="3" customWidth="1"/>
    <col min="4" max="4" width="37.83203125" style="3" customWidth="1"/>
    <col min="5" max="5" width="46.33203125" style="3" customWidth="1"/>
    <col min="6" max="16384" width="9.1640625" style="3"/>
  </cols>
  <sheetData>
    <row r="1" spans="1:5" ht="41.25" customHeight="1">
      <c r="B1" s="8" t="s">
        <v>2</v>
      </c>
      <c r="C1" s="9"/>
      <c r="D1" s="9"/>
      <c r="E1" s="9"/>
    </row>
    <row r="2" spans="1:5" s="5" customFormat="1" ht="38">
      <c r="A2" s="4"/>
      <c r="B2" s="7" t="s">
        <v>3</v>
      </c>
      <c r="C2" s="7" t="s">
        <v>0</v>
      </c>
      <c r="D2" s="2" t="s">
        <v>4</v>
      </c>
      <c r="E2" s="7" t="s">
        <v>1</v>
      </c>
    </row>
    <row r="3" spans="1:5" ht="19.5" customHeight="1">
      <c r="A3" s="6" t="str">
        <f t="shared" ref="A3:A33" si="0">"29ID"&amp;B3</f>
        <v>29ID0</v>
      </c>
      <c r="B3" s="2">
        <v>0</v>
      </c>
      <c r="C3" s="1" t="str">
        <f>_xlfn.XLOOKUP(A:A,[1]реестр!$A:$A,[1]реестр!$H:$H, "ожидается заезд")</f>
        <v>Оренбургская область</v>
      </c>
      <c r="D3" s="1" t="str">
        <f>_xlfn.XLOOKUP(A:A,[1]реестр!$A:$A,[1]реестр!$J:$J)</f>
        <v>зона кафе</v>
      </c>
      <c r="E3" s="1" t="str">
        <f>_xlfn.XLOOKUP(A:A,[1]реестр!$A:$A,[1]реестр!$I:$I,"свободное место")</f>
        <v>ИП Есаулова В. Л.</v>
      </c>
    </row>
    <row r="4" spans="1:5" ht="19.5" customHeight="1">
      <c r="A4" s="6" t="str">
        <f t="shared" si="0"/>
        <v>29ID1</v>
      </c>
      <c r="B4" s="2">
        <v>1</v>
      </c>
      <c r="C4" s="1" t="str">
        <f>_xlfn.XLOOKUP(A:A,[1]реестр!$A:$A,[1]реестр!$H:$H, "ожидается заезд")</f>
        <v>ожидается заезд участника</v>
      </c>
      <c r="D4" s="1" t="str">
        <f>_xlfn.XLOOKUP(A:A,[1]реестр!$A:$A,[1]реестр!$J:$J)</f>
        <v>хлеб, хлебобулочные изделия</v>
      </c>
      <c r="E4" s="1" t="str">
        <f>_xlfn.XLOOKUP(A:A,[1]реестр!$A:$A,[1]реестр!$I:$I,"свободное место")</f>
        <v>свободное место</v>
      </c>
    </row>
    <row r="5" spans="1:5" ht="19.5" customHeight="1">
      <c r="A5" s="6" t="str">
        <f t="shared" si="0"/>
        <v>29ID2</v>
      </c>
      <c r="B5" s="2">
        <v>2</v>
      </c>
      <c r="C5" s="1" t="str">
        <f>_xlfn.XLOOKUP(A:A,[1]реестр!$A:$A,[1]реестр!$H:$H, "ожидается заезд")</f>
        <v>Тамбовская область</v>
      </c>
      <c r="D5" s="1" t="str">
        <f>_xlfn.XLOOKUP(A:A,[1]реестр!$A:$A,[1]реестр!$J:$J)</f>
        <v>мёд, продукция пчеловодства</v>
      </c>
      <c r="E5" s="1" t="str">
        <f>_xlfn.XLOOKUP(A:A,[1]реестр!$A:$A,[1]реестр!$I:$I,"свободное место")</f>
        <v>ИП Глава К(Ф)Х Солопов С. А.</v>
      </c>
    </row>
    <row r="6" spans="1:5" ht="19.5" customHeight="1">
      <c r="A6" s="6" t="str">
        <f t="shared" si="0"/>
        <v>29ID3</v>
      </c>
      <c r="B6" s="2">
        <v>3</v>
      </c>
      <c r="C6" s="1" t="str">
        <f>_xlfn.XLOOKUP(A:A,[1]реестр!$A:$A,[1]реестр!$H:$H, "ожидается заезд")</f>
        <v>ожидается заезд участника</v>
      </c>
      <c r="D6" s="1" t="str">
        <f>_xlfn.XLOOKUP(A:A,[1]реестр!$A:$A,[1]реестр!$J:$J)</f>
        <v>сухофрукты</v>
      </c>
      <c r="E6" s="1" t="str">
        <f>_xlfn.XLOOKUP(A:A,[1]реестр!$A:$A,[1]реестр!$I:$I,"свободное место")</f>
        <v>свободное место</v>
      </c>
    </row>
    <row r="7" spans="1:5" ht="19.5" customHeight="1">
      <c r="A7" s="6" t="str">
        <f t="shared" si="0"/>
        <v>29ID4</v>
      </c>
      <c r="B7" s="2">
        <v>4</v>
      </c>
      <c r="C7" s="1" t="str">
        <f>_xlfn.XLOOKUP(A:A,[1]реестр!$A:$A,[1]реестр!$H:$H, "ожидается заезд")</f>
        <v>ожидается заезд участника</v>
      </c>
      <c r="D7" s="1" t="str">
        <f>_xlfn.XLOOKUP(A:A,[1]реестр!$A:$A,[1]реестр!$J:$J)</f>
        <v>сухофрукты</v>
      </c>
      <c r="E7" s="1" t="str">
        <f>_xlfn.XLOOKUP(A:A,[1]реестр!$A:$A,[1]реестр!$I:$I,"свободное место")</f>
        <v>свободное место</v>
      </c>
    </row>
    <row r="8" spans="1:5" ht="19.5" customHeight="1">
      <c r="A8" s="6" t="str">
        <f t="shared" si="0"/>
        <v>29ID5</v>
      </c>
      <c r="B8" s="2">
        <v>5</v>
      </c>
      <c r="C8" s="1" t="str">
        <f>_xlfn.XLOOKUP(A:A,[1]реестр!$A:$A,[1]реестр!$H:$H, "ожидается заезд")</f>
        <v>ожидается заезд участника</v>
      </c>
      <c r="D8" s="1" t="str">
        <f>_xlfn.XLOOKUP(A:A,[1]реестр!$A:$A,[1]реестр!$J:$J)</f>
        <v>овощи и фрукты</v>
      </c>
      <c r="E8" s="1" t="str">
        <f>_xlfn.XLOOKUP(A:A,[1]реестр!$A:$A,[1]реестр!$I:$I,"свободное место")</f>
        <v>свободное место</v>
      </c>
    </row>
    <row r="9" spans="1:5" ht="19.5" customHeight="1">
      <c r="A9" s="6" t="str">
        <f t="shared" si="0"/>
        <v>29ID6</v>
      </c>
      <c r="B9" s="2">
        <v>6</v>
      </c>
      <c r="C9" s="1" t="str">
        <f>_xlfn.XLOOKUP(A:A,[1]реестр!$A:$A,[1]реестр!$H:$H, "ожидается заезд")</f>
        <v>ожидается заезд участника</v>
      </c>
      <c r="D9" s="1" t="str">
        <f>_xlfn.XLOOKUP(A:A,[1]реестр!$A:$A,[1]реестр!$J:$J)</f>
        <v>овощи и фрукты</v>
      </c>
      <c r="E9" s="1" t="str">
        <f>_xlfn.XLOOKUP(A:A,[1]реестр!$A:$A,[1]реестр!$I:$I,"свободное место")</f>
        <v>свободное место</v>
      </c>
    </row>
    <row r="10" spans="1:5" ht="19.5" customHeight="1">
      <c r="A10" s="6" t="str">
        <f t="shared" si="0"/>
        <v>29ID7</v>
      </c>
      <c r="B10" s="2">
        <v>7</v>
      </c>
      <c r="C10" s="1" t="str">
        <f>_xlfn.XLOOKUP(A:A,[1]реестр!$A:$A,[1]реестр!$H:$H, "ожидается заезд")</f>
        <v>ожидается заезд участника</v>
      </c>
      <c r="D10" s="1" t="str">
        <f>_xlfn.XLOOKUP(A:A,[1]реестр!$A:$A,[1]реестр!$J:$J)</f>
        <v>овощи и фрукты</v>
      </c>
      <c r="E10" s="1" t="str">
        <f>_xlfn.XLOOKUP(A:A,[1]реестр!$A:$A,[1]реестр!$I:$I,"свободное место")</f>
        <v>свободное место</v>
      </c>
    </row>
    <row r="11" spans="1:5" ht="19.5" customHeight="1">
      <c r="A11" s="6" t="str">
        <f t="shared" si="0"/>
        <v>29ID8</v>
      </c>
      <c r="B11" s="2">
        <v>8</v>
      </c>
      <c r="C11" s="1" t="str">
        <f>_xlfn.XLOOKUP(A:A,[1]реестр!$A:$A,[1]реестр!$H:$H, "ожидается заезд")</f>
        <v>ожидается заезд участника</v>
      </c>
      <c r="D11" s="1" t="str">
        <f>_xlfn.XLOOKUP(A:A,[1]реестр!$A:$A,[1]реестр!$J:$J)</f>
        <v>овощи и фрукты</v>
      </c>
      <c r="E11" s="1" t="str">
        <f>_xlfn.XLOOKUP(A:A,[1]реестр!$A:$A,[1]реестр!$I:$I,"свободное место")</f>
        <v>свободное место</v>
      </c>
    </row>
    <row r="12" spans="1:5" ht="19.5" customHeight="1">
      <c r="A12" s="6" t="str">
        <f t="shared" si="0"/>
        <v>29ID9</v>
      </c>
      <c r="B12" s="2">
        <v>9</v>
      </c>
      <c r="C12" s="1" t="str">
        <f>_xlfn.XLOOKUP(A:A,[1]реестр!$A:$A,[1]реестр!$H:$H, "ожидается заезд")</f>
        <v>ожидается заезд участника</v>
      </c>
      <c r="D12" s="1" t="str">
        <f>_xlfn.XLOOKUP(A:A,[1]реестр!$A:$A,[1]реестр!$J:$J)</f>
        <v>соленья</v>
      </c>
      <c r="E12" s="1" t="str">
        <f>_xlfn.XLOOKUP(A:A,[1]реестр!$A:$A,[1]реестр!$I:$I,"свободное место")</f>
        <v>свободное место</v>
      </c>
    </row>
    <row r="13" spans="1:5" ht="19.5" customHeight="1">
      <c r="A13" s="6" t="str">
        <f t="shared" si="0"/>
        <v>29ID10</v>
      </c>
      <c r="B13" s="2">
        <v>10</v>
      </c>
      <c r="C13" s="1" t="str">
        <f>_xlfn.XLOOKUP(A:A,[1]реестр!$A:$A,[1]реестр!$H:$H, "ожидается заезд")</f>
        <v>ожидается заезд участника</v>
      </c>
      <c r="D13" s="1" t="str">
        <f>_xlfn.XLOOKUP(A:A,[1]реестр!$A:$A,[1]реестр!$J:$J)</f>
        <v>мясная гастрономия</v>
      </c>
      <c r="E13" s="1" t="str">
        <f>_xlfn.XLOOKUP(A:A,[1]реестр!$A:$A,[1]реестр!$I:$I,"свободное место")</f>
        <v>свободное место</v>
      </c>
    </row>
    <row r="14" spans="1:5" ht="19.5" customHeight="1">
      <c r="A14" s="6" t="str">
        <f t="shared" si="0"/>
        <v>29ID11</v>
      </c>
      <c r="B14" s="2">
        <v>11</v>
      </c>
      <c r="C14" s="1" t="str">
        <f>_xlfn.XLOOKUP(A:A,[1]реестр!$A:$A,[1]реестр!$H:$H, "ожидается заезд")</f>
        <v>ожидается заезд участника</v>
      </c>
      <c r="D14" s="1" t="str">
        <f>_xlfn.XLOOKUP(A:A,[1]реестр!$A:$A,[1]реестр!$J:$J)</f>
        <v>мясная гастрономия</v>
      </c>
      <c r="E14" s="1" t="str">
        <f>_xlfn.XLOOKUP(A:A,[1]реестр!$A:$A,[1]реестр!$I:$I,"свободное место")</f>
        <v>свободное место</v>
      </c>
    </row>
    <row r="15" spans="1:5" ht="19.5" customHeight="1">
      <c r="A15" s="6" t="str">
        <f t="shared" si="0"/>
        <v>29ID12</v>
      </c>
      <c r="B15" s="2">
        <v>12</v>
      </c>
      <c r="C15" s="1" t="str">
        <f>_xlfn.XLOOKUP(A:A,[1]реестр!$A:$A,[1]реестр!$H:$H, "ожидается заезд")</f>
        <v>ожидается заезд участника</v>
      </c>
      <c r="D15" s="1" t="str">
        <f>_xlfn.XLOOKUP(A:A,[1]реестр!$A:$A,[1]реестр!$J:$J)</f>
        <v>мясная гастрономия</v>
      </c>
      <c r="E15" s="1" t="str">
        <f>_xlfn.XLOOKUP(A:A,[1]реестр!$A:$A,[1]реестр!$I:$I,"свободное место")</f>
        <v>свободное место</v>
      </c>
    </row>
    <row r="16" spans="1:5" ht="19.5" customHeight="1">
      <c r="A16" s="6" t="str">
        <f t="shared" si="0"/>
        <v>29ID13</v>
      </c>
      <c r="B16" s="2">
        <v>13</v>
      </c>
      <c r="C16" s="1" t="str">
        <f>_xlfn.XLOOKUP(A:A,[1]реестр!$A:$A,[1]реестр!$H:$H, "ожидается заезд")</f>
        <v>ожидается заезд участника</v>
      </c>
      <c r="D16" s="1" t="str">
        <f>_xlfn.XLOOKUP(A:A,[1]реестр!$A:$A,[1]реестр!$J:$J)</f>
        <v>мясная гастрономия</v>
      </c>
      <c r="E16" s="1" t="str">
        <f>_xlfn.XLOOKUP(A:A,[1]реестр!$A:$A,[1]реестр!$I:$I,"свободное место")</f>
        <v>свободное место</v>
      </c>
    </row>
    <row r="17" spans="1:5" ht="19.5" customHeight="1">
      <c r="A17" s="6" t="str">
        <f t="shared" si="0"/>
        <v>29ID14</v>
      </c>
      <c r="B17" s="2">
        <v>14</v>
      </c>
      <c r="C17" s="1" t="str">
        <f>_xlfn.XLOOKUP(A:A,[1]реестр!$A:$A,[1]реестр!$H:$H, "ожидается заезд")</f>
        <v>ожидается заезд участника</v>
      </c>
      <c r="D17" s="1" t="str">
        <f>_xlfn.XLOOKUP(A:A,[1]реестр!$A:$A,[1]реестр!$J:$J)</f>
        <v>мясная гастрономия</v>
      </c>
      <c r="E17" s="1" t="str">
        <f>_xlfn.XLOOKUP(A:A,[1]реестр!$A:$A,[1]реестр!$I:$I,"свободное место")</f>
        <v>свободное место</v>
      </c>
    </row>
    <row r="18" spans="1:5" ht="19.5" customHeight="1">
      <c r="A18" s="6" t="str">
        <f t="shared" si="0"/>
        <v>29ID15</v>
      </c>
      <c r="B18" s="2">
        <v>15</v>
      </c>
      <c r="C18" s="1" t="str">
        <f>_xlfn.XLOOKUP(A:A,[1]реестр!$A:$A,[1]реестр!$H:$H, "ожидается заезд")</f>
        <v>ожидается заезд участника</v>
      </c>
      <c r="D18" s="1" t="str">
        <f>_xlfn.XLOOKUP(A:A,[1]реестр!$A:$A,[1]реестр!$J:$J)</f>
        <v>рыба, рыбная продукция</v>
      </c>
      <c r="E18" s="1" t="str">
        <f>_xlfn.XLOOKUP(A:A,[1]реестр!$A:$A,[1]реестр!$I:$I,"свободное место")</f>
        <v>свободное место</v>
      </c>
    </row>
    <row r="19" spans="1:5" ht="19.5" customHeight="1">
      <c r="A19" s="6" t="str">
        <f t="shared" si="0"/>
        <v>29ID16</v>
      </c>
      <c r="B19" s="2">
        <v>16</v>
      </c>
      <c r="C19" s="1" t="str">
        <f>_xlfn.XLOOKUP(A:A,[1]реестр!$A:$A,[1]реестр!$H:$H, "ожидается заезд")</f>
        <v>ожидается заезд участника</v>
      </c>
      <c r="D19" s="1" t="str">
        <f>_xlfn.XLOOKUP(A:A,[1]реестр!$A:$A,[1]реестр!$J:$J)</f>
        <v>рыба, рыбная продукция</v>
      </c>
      <c r="E19" s="1" t="str">
        <f>_xlfn.XLOOKUP(A:A,[1]реестр!$A:$A,[1]реестр!$I:$I,"свободное место")</f>
        <v>свободное место</v>
      </c>
    </row>
    <row r="20" spans="1:5" ht="19.5" customHeight="1">
      <c r="A20" s="6" t="str">
        <f t="shared" si="0"/>
        <v>29ID17</v>
      </c>
      <c r="B20" s="2">
        <v>17</v>
      </c>
      <c r="C20" s="1" t="str">
        <f>_xlfn.XLOOKUP(A:A,[1]реестр!$A:$A,[1]реестр!$H:$H, "ожидается заезд")</f>
        <v>ожидается заезд участника</v>
      </c>
      <c r="D20" s="1" t="str">
        <f>_xlfn.XLOOKUP(A:A,[1]реестр!$A:$A,[1]реестр!$J:$J)</f>
        <v>полуфабрикаты</v>
      </c>
      <c r="E20" s="1" t="str">
        <f>_xlfn.XLOOKUP(A:A,[1]реестр!$A:$A,[1]реестр!$I:$I,"свободное место")</f>
        <v>свободное место</v>
      </c>
    </row>
    <row r="21" spans="1:5" ht="19.5" customHeight="1">
      <c r="A21" s="6" t="str">
        <f t="shared" si="0"/>
        <v>29ID18</v>
      </c>
      <c r="B21" s="2">
        <v>18</v>
      </c>
      <c r="C21" s="1" t="str">
        <f>_xlfn.XLOOKUP(A:A,[1]реестр!$A:$A,[1]реестр!$H:$H, "ожидается заезд")</f>
        <v>ожидается заезд участника</v>
      </c>
      <c r="D21" s="1" t="str">
        <f>_xlfn.XLOOKUP(A:A,[1]реестр!$A:$A,[1]реестр!$J:$J)</f>
        <v>молочная продукция</v>
      </c>
      <c r="E21" s="1" t="str">
        <f>_xlfn.XLOOKUP(A:A,[1]реестр!$A:$A,[1]реестр!$I:$I,"свободное место")</f>
        <v>свободное место</v>
      </c>
    </row>
    <row r="22" spans="1:5" ht="19.5" customHeight="1">
      <c r="A22" s="6" t="str">
        <f t="shared" si="0"/>
        <v>29ID19</v>
      </c>
      <c r="B22" s="2">
        <v>19</v>
      </c>
      <c r="C22" s="1" t="str">
        <f>_xlfn.XLOOKUP(A:A,[1]реестр!$A:$A,[1]реестр!$H:$H, "ожидается заезд")</f>
        <v>ожидается заезд участника</v>
      </c>
      <c r="D22" s="1" t="str">
        <f>_xlfn.XLOOKUP(A:A,[1]реестр!$A:$A,[1]реестр!$J:$J)</f>
        <v>молочная продукция</v>
      </c>
      <c r="E22" s="1" t="str">
        <f>_xlfn.XLOOKUP(A:A,[1]реестр!$A:$A,[1]реестр!$I:$I,"свободное место")</f>
        <v>свободное место</v>
      </c>
    </row>
    <row r="23" spans="1:5" ht="19.5" customHeight="1">
      <c r="A23" s="6" t="str">
        <f t="shared" si="0"/>
        <v>29ID20</v>
      </c>
      <c r="B23" s="2">
        <v>20</v>
      </c>
      <c r="C23" s="1" t="str">
        <f>_xlfn.XLOOKUP(A:A,[1]реестр!$A:$A,[1]реестр!$H:$H, "ожидается заезд")</f>
        <v>ожидается заезд участника</v>
      </c>
      <c r="D23" s="1" t="str">
        <f>_xlfn.XLOOKUP(A:A,[1]реестр!$A:$A,[1]реестр!$J:$J)</f>
        <v>молочная продукция</v>
      </c>
      <c r="E23" s="1" t="str">
        <f>_xlfn.XLOOKUP(A:A,[1]реестр!$A:$A,[1]реестр!$I:$I,"свободное место")</f>
        <v>свободное место</v>
      </c>
    </row>
    <row r="24" spans="1:5" ht="19.5" customHeight="1">
      <c r="A24" s="6" t="str">
        <f t="shared" si="0"/>
        <v>29ID21</v>
      </c>
      <c r="B24" s="2">
        <v>21</v>
      </c>
      <c r="C24" s="1" t="str">
        <f>_xlfn.XLOOKUP(A:A,[1]реестр!$A:$A,[1]реестр!$H:$H, "ожидается заезд")</f>
        <v>ожидается заезд участника</v>
      </c>
      <c r="D24" s="1" t="str">
        <f>_xlfn.XLOOKUP(A:A,[1]реестр!$A:$A,[1]реестр!$J:$J)</f>
        <v>молочная продукция</v>
      </c>
      <c r="E24" s="1" t="str">
        <f>_xlfn.XLOOKUP(A:A,[1]реестр!$A:$A,[1]реестр!$I:$I,"свободное место")</f>
        <v>свободное место</v>
      </c>
    </row>
    <row r="25" spans="1:5" ht="19.5" customHeight="1">
      <c r="A25" s="6" t="str">
        <f t="shared" si="0"/>
        <v>29ID22</v>
      </c>
      <c r="B25" s="2">
        <v>22</v>
      </c>
      <c r="C25" s="1" t="str">
        <f>_xlfn.XLOOKUP(A:A,[1]реестр!$A:$A,[1]реестр!$H:$H, "ожидается заезд")</f>
        <v>ожидается заезд участника</v>
      </c>
      <c r="D25" s="1" t="str">
        <f>_xlfn.XLOOKUP(A:A,[1]реестр!$A:$A,[1]реестр!$J:$J)</f>
        <v>молочная продукция</v>
      </c>
      <c r="E25" s="1" t="str">
        <f>_xlfn.XLOOKUP(A:A,[1]реестр!$A:$A,[1]реестр!$I:$I,"свободное место")</f>
        <v>свободное место</v>
      </c>
    </row>
    <row r="26" spans="1:5" ht="19.5" customHeight="1">
      <c r="A26" s="6" t="str">
        <f t="shared" si="0"/>
        <v>29ID23</v>
      </c>
      <c r="B26" s="2">
        <v>23</v>
      </c>
      <c r="C26" s="1" t="str">
        <f>_xlfn.XLOOKUP(A:A,[1]реестр!$A:$A,[1]реестр!$H:$H, "ожидается заезд")</f>
        <v>ожидается заезд участника</v>
      </c>
      <c r="D26" s="1" t="str">
        <f>_xlfn.XLOOKUP(A:A,[1]реестр!$A:$A,[1]реестр!$J:$J)</f>
        <v>овощи и фрукты</v>
      </c>
      <c r="E26" s="1" t="str">
        <f>_xlfn.XLOOKUP(A:A,[1]реестр!$A:$A,[1]реестр!$I:$I,"свободное место")</f>
        <v>свободное место</v>
      </c>
    </row>
    <row r="27" spans="1:5" ht="19.5" customHeight="1">
      <c r="A27" s="6" t="str">
        <f t="shared" si="0"/>
        <v>29ID24</v>
      </c>
      <c r="B27" s="2">
        <v>24</v>
      </c>
      <c r="C27" s="1" t="str">
        <f>_xlfn.XLOOKUP(A:A,[1]реестр!$A:$A,[1]реестр!$H:$H, "ожидается заезд")</f>
        <v>Оренбургская область</v>
      </c>
      <c r="D27" s="1" t="str">
        <f>_xlfn.XLOOKUP(A:A,[1]реестр!$A:$A,[1]реестр!$J:$J)</f>
        <v>овощи и фрукты</v>
      </c>
      <c r="E27" s="1" t="str">
        <f>_xlfn.XLOOKUP(A:A,[1]реестр!$A:$A,[1]реестр!$I:$I,"свободное место")</f>
        <v>ИП Есаулова В. Л.</v>
      </c>
    </row>
    <row r="28" spans="1:5" ht="19.5" customHeight="1">
      <c r="A28" s="6" t="str">
        <f t="shared" si="0"/>
        <v>29ID25</v>
      </c>
      <c r="B28" s="2">
        <v>25</v>
      </c>
      <c r="C28" s="1" t="str">
        <f>_xlfn.XLOOKUP(A:A,[1]реестр!$A:$A,[1]реестр!$H:$H, "ожидается заезд")</f>
        <v>Оренбургская область</v>
      </c>
      <c r="D28" s="1" t="str">
        <f>_xlfn.XLOOKUP(A:A,[1]реестр!$A:$A,[1]реестр!$J:$J)</f>
        <v>овощи и фрукты</v>
      </c>
      <c r="E28" s="1" t="str">
        <f>_xlfn.XLOOKUP(A:A,[1]реестр!$A:$A,[1]реестр!$I:$I,"свободное место")</f>
        <v>ИП Есаулова В. Л.</v>
      </c>
    </row>
    <row r="29" spans="1:5" ht="19.5" customHeight="1">
      <c r="A29" s="6" t="str">
        <f t="shared" si="0"/>
        <v>29ID26</v>
      </c>
      <c r="B29" s="2">
        <v>26</v>
      </c>
      <c r="C29" s="1" t="str">
        <f>_xlfn.XLOOKUP(A:A,[1]реестр!$A:$A,[1]реестр!$H:$H, "ожидается заезд")</f>
        <v>ожидается заезд участника</v>
      </c>
      <c r="D29" s="1" t="str">
        <f>_xlfn.XLOOKUP(A:A,[1]реестр!$A:$A,[1]реестр!$J:$J)</f>
        <v>овощи и фрукты</v>
      </c>
      <c r="E29" s="1" t="str">
        <f>_xlfn.XLOOKUP(A:A,[1]реестр!$A:$A,[1]реестр!$I:$I,"свободное место")</f>
        <v>свободное место</v>
      </c>
    </row>
    <row r="30" spans="1:5" ht="19.5" customHeight="1">
      <c r="A30" s="6" t="str">
        <f t="shared" si="0"/>
        <v>29ID27</v>
      </c>
      <c r="B30" s="2">
        <v>27</v>
      </c>
      <c r="C30" s="1" t="str">
        <f>_xlfn.XLOOKUP(A:A,[1]реестр!$A:$A,[1]реестр!$H:$H, "ожидается заезд")</f>
        <v>ожидается заезд участника</v>
      </c>
      <c r="D30" s="1" t="str">
        <f>_xlfn.XLOOKUP(A:A,[1]реестр!$A:$A,[1]реестр!$J:$J)</f>
        <v>кондитерские изделия</v>
      </c>
      <c r="E30" s="1" t="str">
        <f>_xlfn.XLOOKUP(A:A,[1]реестр!$A:$A,[1]реестр!$I:$I,"свободное место")</f>
        <v>свободное место</v>
      </c>
    </row>
    <row r="31" spans="1:5" ht="19.5" customHeight="1">
      <c r="A31" s="6" t="str">
        <f t="shared" si="0"/>
        <v>29ID28</v>
      </c>
      <c r="B31" s="2">
        <v>28</v>
      </c>
      <c r="C31" s="1" t="str">
        <f>_xlfn.XLOOKUP(A:A,[1]реестр!$A:$A,[1]реестр!$H:$H, "ожидается заезд")</f>
        <v>ожидается заезд участника</v>
      </c>
      <c r="D31" s="1" t="str">
        <f>_xlfn.XLOOKUP(A:A,[1]реестр!$A:$A,[1]реестр!$J:$J)</f>
        <v>бакалея</v>
      </c>
      <c r="E31" s="1" t="str">
        <f>_xlfn.XLOOKUP(A:A,[1]реестр!$A:$A,[1]реестр!$I:$I,"свободное место")</f>
        <v>свободное место</v>
      </c>
    </row>
    <row r="32" spans="1:5" ht="19.5" customHeight="1">
      <c r="A32" s="6" t="str">
        <f t="shared" si="0"/>
        <v>29ID29</v>
      </c>
      <c r="B32" s="2">
        <v>29</v>
      </c>
      <c r="C32" s="1" t="str">
        <f>_xlfn.XLOOKUP(A:A,[1]реестр!$A:$A,[1]реестр!$H:$H, "ожидается заезд")</f>
        <v>ожидается заезд участника</v>
      </c>
      <c r="D32" s="1" t="str">
        <f>_xlfn.XLOOKUP(A:A,[1]реестр!$A:$A,[1]реестр!$J:$J)</f>
        <v>бакалея</v>
      </c>
      <c r="E32" s="1" t="str">
        <f>_xlfn.XLOOKUP(A:A,[1]реестр!$A:$A,[1]реестр!$I:$I,"свободное место")</f>
        <v>свободное место</v>
      </c>
    </row>
    <row r="33" spans="1:5" ht="19.5" customHeight="1">
      <c r="A33" s="6" t="str">
        <f t="shared" si="0"/>
        <v>29ID30</v>
      </c>
      <c r="B33" s="2">
        <v>30</v>
      </c>
      <c r="C33" s="1" t="str">
        <f>_xlfn.XLOOKUP(A:A,[1]реестр!$A:$A,[1]реестр!$H:$H, "ожидается заезд")</f>
        <v>ожидается заезд участника</v>
      </c>
      <c r="D33" s="1" t="str">
        <f>_xlfn.XLOOKUP(A:A,[1]реестр!$A:$A,[1]реестр!$J:$J)</f>
        <v>хлеб, хлебобулочные изделия</v>
      </c>
      <c r="E33" s="1" t="str">
        <f>_xlfn.XLOOKUP(A:A,[1]реестр!$A:$A,[1]реестр!$I:$I,"свободное место")</f>
        <v>свободное место</v>
      </c>
    </row>
  </sheetData>
  <mergeCells count="1">
    <mergeCell ref="B1:E1"/>
  </mergeCells>
  <pageMargins left="0" right="0" top="0" bottom="0" header="0" footer="0"/>
  <pageSetup paperSize="9" scale="74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40</cp:revision>
  <cp:lastPrinted>2025-12-03T07:48:48Z</cp:lastPrinted>
  <dcterms:created xsi:type="dcterms:W3CDTF">2020-02-12T13:46:20Z</dcterms:created>
  <dcterms:modified xsi:type="dcterms:W3CDTF">2026-03-04T08:36:08Z</dcterms:modified>
</cp:coreProperties>
</file>